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I33" i="1"/>
  <c r="H33"/>
  <c r="G33"/>
  <c r="I32"/>
  <c r="H32"/>
  <c r="G32"/>
  <c r="I31"/>
  <c r="H31"/>
  <c r="G31"/>
  <c r="I51"/>
  <c r="H51"/>
  <c r="G51"/>
  <c r="I50"/>
  <c r="H50"/>
  <c r="G50"/>
  <c r="I49"/>
  <c r="H49"/>
  <c r="G49"/>
  <c r="I48"/>
  <c r="H48"/>
  <c r="G48"/>
  <c r="I45"/>
  <c r="H45"/>
  <c r="I44"/>
  <c r="H44"/>
  <c r="G44"/>
  <c r="I43"/>
  <c r="H43"/>
  <c r="G43"/>
  <c r="I38"/>
  <c r="G38"/>
  <c r="G37"/>
  <c r="G36" s="1"/>
  <c r="G35" s="1"/>
  <c r="G27"/>
  <c r="I41"/>
  <c r="I40"/>
  <c r="I36"/>
  <c r="I35"/>
  <c r="H41"/>
  <c r="H40"/>
  <c r="H36"/>
  <c r="H35"/>
  <c r="G41"/>
  <c r="G40"/>
  <c r="G53"/>
  <c r="G29"/>
</calcChain>
</file>

<file path=xl/sharedStrings.xml><?xml version="1.0" encoding="utf-8"?>
<sst xmlns="http://schemas.openxmlformats.org/spreadsheetml/2006/main" count="197" uniqueCount="85">
  <si>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</si>
  <si>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</si>
  <si>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</si>
  <si>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</si>
  <si>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</si>
  <si>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</si>
  <si>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</si>
  <si>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</si>
  <si>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</si>
  <si>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</si>
  <si>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</si>
  <si>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</si>
  <si>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</si>
  <si>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</si>
  <si>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</si>
  <si>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</si>
  <si>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</si>
  <si>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</si>
  <si>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</si>
  <si>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</si>
  <si>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</si>
  <si>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</si>
  <si>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</si>
  <si>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</si>
  <si>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</si>
  <si>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</si>
  <si>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</si>
  <si>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</si>
  <si>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</si>
  <si>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</si>
  <si>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</si>
  <si>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Брянской области на 2020 год и </t>
  </si>
  <si>
    <t>на плановый период 2021 и 2022 годов»»</t>
  </si>
  <si>
    <t xml:space="preserve">муниципального района Брянской области </t>
  </si>
  <si>
    <t>на 2020 год и на плановый период 2021 и 2022 годов"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</si>
  <si>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</si>
  <si>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</si>
  <si>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</si>
  <si>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</si>
  <si>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</si>
  <si>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</si>
  <si>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</si>
  <si>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2020 год и на плановый период 2021 и 2022 годов</t>
  </si>
  <si>
    <t>Приложение 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</si>
  <si>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</si>
  <si>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</si>
  <si>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</si>
  <si>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</si>
  <si>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</si>
  <si>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</si>
  <si>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</si>
  <si>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</si>
  <si>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05</t>
  </si>
  <si>
    <t>Благоустройство</t>
  </si>
  <si>
    <t>Организация и содержание мест захоронения (кладбищ)</t>
  </si>
  <si>
    <t>27 0 15 81710</t>
  </si>
  <si>
    <t>Приложение № 6.5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</si>
  <si>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</si>
  <si>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</si>
  <si>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</si>
  <si>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</si>
  <si>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и обеспечение освещения улиц</t>
  </si>
  <si>
    <t>27 0 15 81690</t>
  </si>
  <si>
    <t>Культура,кинематография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</si>
  <si>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</si>
  <si>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</si>
  <si>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</si>
  <si>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</si>
  <si>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</si>
  <si>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</si>
  <si>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27 0 16 82450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</si>
  <si>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</si>
  <si>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</si>
  <si>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</si>
  <si>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</si>
  <si>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27 0 17 82400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</si>
  <si>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</si>
  <si>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</si>
  <si>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</si>
  <si>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</si>
  <si>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</si>
  <si>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</si>
  <si>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</si>
  <si>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</si>
  <si>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Мероприятия по развитию культуры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</si>
</sst>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0" fillId="0" borderId="0" xfId="0">
      <alignment vertical="top" wrapText="1"/>
    </xf>
    <xf numFmtId="0" fontId="11" fillId="0" borderId="0" xfId="0" applyFo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8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49" fontId="13" fillId="0" borderId="2" xfId="0" applyNumberFormat="1" applyFon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tabSelected="1" topLeftCell="A31" workbookViewId="0">
      <selection activeCell="E46" sqref="E46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43</v>
      </c>
    </row>
    <row r="2" spans="6:6" ht="15.75">
      <c r="F2" s="6" t="s">
        <v>35</v>
      </c>
    </row>
    <row r="3" spans="6:6" ht="15.75">
      <c r="F3" s="6" t="s">
        <v>28</v>
      </c>
    </row>
    <row r="4" spans="6:6" ht="15.75">
      <c r="F4" s="6" t="s">
        <v>29</v>
      </c>
    </row>
    <row r="5" spans="6:6" ht="15.75">
      <c r="F5" s="6" t="s">
        <v>36</v>
      </c>
    </row>
    <row r="6" spans="6:6" ht="15.75">
      <c r="F6" s="6" t="s">
        <v>30</v>
      </c>
    </row>
    <row r="7" spans="6:6" ht="15.75">
      <c r="F7" s="6" t="s">
        <v>38</v>
      </c>
    </row>
    <row r="8" spans="6:6" ht="15.75">
      <c r="F8" s="6" t="s">
        <v>37</v>
      </c>
    </row>
    <row r="9" spans="6:6" ht="15.75">
      <c r="F9" s="6" t="s">
        <v>31</v>
      </c>
    </row>
    <row r="10" spans="6:6" ht="15.75">
      <c r="F10" s="6" t="s">
        <v>32</v>
      </c>
    </row>
    <row r="12" spans="6:6" ht="15.75">
      <c r="F12" s="7" t="s">
        <v>56</v>
      </c>
    </row>
    <row r="13" spans="6:6" ht="15.75">
      <c r="F13" s="7" t="s">
        <v>39</v>
      </c>
    </row>
    <row r="14" spans="6:6" ht="15.75">
      <c r="F14" s="7" t="s">
        <v>40</v>
      </c>
    </row>
    <row r="15" spans="6:6" ht="15.75">
      <c r="F15" s="7" t="s">
        <v>41</v>
      </c>
    </row>
    <row r="16" spans="6:6" ht="15.75">
      <c r="F16" s="7" t="s">
        <v>33</v>
      </c>
    </row>
    <row r="17" spans="1:9" ht="15.75">
      <c r="F17" s="7" t="s">
        <v>34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42" t="s">
        <v>0</v>
      </c>
      <c r="I18" s="42"/>
    </row>
    <row r="19" spans="1:9" ht="36" customHeight="1">
      <c r="A19" s="43" t="s">
        <v>42</v>
      </c>
      <c r="B19" s="43"/>
      <c r="C19" s="43"/>
      <c r="D19" s="43"/>
      <c r="E19" s="43"/>
      <c r="F19" s="43"/>
      <c r="G19" s="43"/>
      <c r="H19" s="43"/>
      <c r="I19" s="43"/>
    </row>
    <row r="20" spans="1:9" ht="15" customHeight="1">
      <c r="A20" s="44" t="s">
        <v>1</v>
      </c>
      <c r="B20" s="44"/>
      <c r="C20" s="44"/>
      <c r="D20" s="44"/>
      <c r="E20" s="44"/>
      <c r="F20" s="44"/>
      <c r="G20" s="44"/>
      <c r="H20" s="44"/>
      <c r="I20" s="44"/>
    </row>
    <row r="21" spans="1:9" ht="28.15" customHeight="1">
      <c r="A21" s="15" t="s">
        <v>2</v>
      </c>
      <c r="B21" s="3" t="s">
        <v>3</v>
      </c>
      <c r="C21" s="20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10</v>
      </c>
    </row>
    <row r="22" spans="1:9" ht="14.45" customHeight="1">
      <c r="A22" s="15" t="s">
        <v>11</v>
      </c>
      <c r="B22" s="3" t="s">
        <v>12</v>
      </c>
      <c r="C22" s="20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  <c r="I22" s="3" t="s">
        <v>19</v>
      </c>
    </row>
    <row r="23" spans="1:9" ht="32.25" customHeight="1">
      <c r="A23" s="16" t="s">
        <v>20</v>
      </c>
      <c r="B23" s="4" t="s">
        <v>21</v>
      </c>
      <c r="C23" s="21" t="s">
        <v>0</v>
      </c>
      <c r="D23" s="4" t="s">
        <v>0</v>
      </c>
      <c r="E23" s="5" t="s">
        <v>0</v>
      </c>
      <c r="F23" s="5" t="s">
        <v>0</v>
      </c>
      <c r="G23" s="40">
        <v>196000</v>
      </c>
      <c r="H23" s="40">
        <v>0</v>
      </c>
      <c r="I23" s="40">
        <v>0</v>
      </c>
    </row>
    <row r="24" spans="1:9" s="12" customFormat="1" ht="24.75" customHeight="1">
      <c r="A24" s="17" t="s">
        <v>44</v>
      </c>
      <c r="B24" s="24" t="s">
        <v>21</v>
      </c>
      <c r="C24" s="22" t="s">
        <v>45</v>
      </c>
      <c r="D24" s="8"/>
      <c r="E24" s="8"/>
      <c r="F24" s="8"/>
      <c r="G24" s="9">
        <v>2000</v>
      </c>
      <c r="H24" s="13">
        <v>0</v>
      </c>
      <c r="I24" s="13">
        <v>0</v>
      </c>
    </row>
    <row r="25" spans="1:9" s="12" customFormat="1" ht="60" customHeight="1">
      <c r="A25" s="18" t="s">
        <v>46</v>
      </c>
      <c r="B25" s="24" t="s">
        <v>21</v>
      </c>
      <c r="C25" s="22" t="s">
        <v>45</v>
      </c>
      <c r="D25" s="8" t="s">
        <v>47</v>
      </c>
      <c r="E25" s="10"/>
      <c r="F25" s="10"/>
      <c r="G25" s="9">
        <v>7000</v>
      </c>
      <c r="H25" s="13">
        <v>0</v>
      </c>
      <c r="I25" s="13">
        <v>0</v>
      </c>
    </row>
    <row r="26" spans="1:9" s="12" customFormat="1" ht="44.25" customHeight="1">
      <c r="A26" s="19" t="s">
        <v>48</v>
      </c>
      <c r="B26" s="25" t="s">
        <v>21</v>
      </c>
      <c r="C26" s="23" t="s">
        <v>45</v>
      </c>
      <c r="D26" s="10" t="s">
        <v>47</v>
      </c>
      <c r="E26" s="10" t="s">
        <v>49</v>
      </c>
      <c r="F26" s="10"/>
      <c r="G26" s="11">
        <v>7000</v>
      </c>
      <c r="H26" s="14">
        <v>0</v>
      </c>
      <c r="I26" s="14">
        <v>0</v>
      </c>
    </row>
    <row r="27" spans="1:9" s="12" customFormat="1" ht="63.75" customHeight="1">
      <c r="A27" s="31" t="s">
        <v>57</v>
      </c>
      <c r="B27" s="10" t="s">
        <v>21</v>
      </c>
      <c r="C27" s="10" t="s">
        <v>45</v>
      </c>
      <c r="D27" s="10" t="s">
        <v>47</v>
      </c>
      <c r="E27" s="10" t="s">
        <v>49</v>
      </c>
      <c r="F27" s="10" t="s">
        <v>58</v>
      </c>
      <c r="G27" s="11">
        <f>G28</f>
        <v>-3000</v>
      </c>
      <c r="H27" s="11">
        <v>0</v>
      </c>
      <c r="I27" s="11">
        <v>0</v>
      </c>
    </row>
    <row r="28" spans="1:9" s="12" customFormat="1" ht="36" customHeight="1">
      <c r="A28" s="31" t="s">
        <v>59</v>
      </c>
      <c r="B28" s="10" t="s">
        <v>21</v>
      </c>
      <c r="C28" s="10" t="s">
        <v>45</v>
      </c>
      <c r="D28" s="10" t="s">
        <v>47</v>
      </c>
      <c r="E28" s="10" t="s">
        <v>49</v>
      </c>
      <c r="F28" s="10" t="s">
        <v>60</v>
      </c>
      <c r="G28" s="11">
        <v>-3000</v>
      </c>
      <c r="H28" s="11">
        <v>0</v>
      </c>
      <c r="I28" s="11">
        <v>0</v>
      </c>
    </row>
    <row r="29" spans="1:9" s="12" customFormat="1" ht="32.25" customHeight="1">
      <c r="A29" s="19" t="s">
        <v>22</v>
      </c>
      <c r="B29" s="25" t="s">
        <v>21</v>
      </c>
      <c r="C29" s="23" t="s">
        <v>45</v>
      </c>
      <c r="D29" s="10" t="s">
        <v>47</v>
      </c>
      <c r="E29" s="10" t="s">
        <v>49</v>
      </c>
      <c r="F29" s="10" t="s">
        <v>23</v>
      </c>
      <c r="G29" s="11">
        <f>G30</f>
        <v>10000</v>
      </c>
      <c r="H29" s="14">
        <v>0</v>
      </c>
      <c r="I29" s="14">
        <v>0</v>
      </c>
    </row>
    <row r="30" spans="1:9" s="12" customFormat="1" ht="44.25" customHeight="1">
      <c r="A30" s="19" t="s">
        <v>24</v>
      </c>
      <c r="B30" s="25" t="s">
        <v>21</v>
      </c>
      <c r="C30" s="23" t="s">
        <v>45</v>
      </c>
      <c r="D30" s="10" t="s">
        <v>47</v>
      </c>
      <c r="E30" s="10" t="s">
        <v>49</v>
      </c>
      <c r="F30" s="10" t="s">
        <v>25</v>
      </c>
      <c r="G30" s="11">
        <v>10000</v>
      </c>
      <c r="H30" s="14">
        <v>0</v>
      </c>
      <c r="I30" s="14">
        <v>0</v>
      </c>
    </row>
    <row r="31" spans="1:9" s="12" customFormat="1" ht="23.25" customHeight="1">
      <c r="A31" s="37" t="s">
        <v>76</v>
      </c>
      <c r="B31" s="8" t="s">
        <v>21</v>
      </c>
      <c r="C31" s="8" t="s">
        <v>45</v>
      </c>
      <c r="D31" s="8" t="s">
        <v>77</v>
      </c>
      <c r="E31" s="8"/>
      <c r="F31" s="8"/>
      <c r="G31" s="9">
        <f>G32</f>
        <v>-5000</v>
      </c>
      <c r="H31" s="9">
        <f t="shared" ref="H31:I33" si="0">H32</f>
        <v>0</v>
      </c>
      <c r="I31" s="9">
        <f t="shared" si="0"/>
        <v>0</v>
      </c>
    </row>
    <row r="32" spans="1:9" s="12" customFormat="1" ht="23.25" customHeight="1">
      <c r="A32" s="38" t="s">
        <v>78</v>
      </c>
      <c r="B32" s="10" t="s">
        <v>21</v>
      </c>
      <c r="C32" s="10" t="s">
        <v>45</v>
      </c>
      <c r="D32" s="10" t="s">
        <v>77</v>
      </c>
      <c r="E32" s="39" t="s">
        <v>79</v>
      </c>
      <c r="F32" s="39"/>
      <c r="G32" s="11">
        <f>G33</f>
        <v>-5000</v>
      </c>
      <c r="H32" s="11">
        <f t="shared" si="0"/>
        <v>0</v>
      </c>
      <c r="I32" s="11">
        <f t="shared" si="0"/>
        <v>0</v>
      </c>
    </row>
    <row r="33" spans="1:9" s="12" customFormat="1" ht="26.25" customHeight="1">
      <c r="A33" s="38" t="s">
        <v>80</v>
      </c>
      <c r="B33" s="10" t="s">
        <v>21</v>
      </c>
      <c r="C33" s="10" t="s">
        <v>45</v>
      </c>
      <c r="D33" s="10" t="s">
        <v>77</v>
      </c>
      <c r="E33" s="39" t="s">
        <v>79</v>
      </c>
      <c r="F33" s="39" t="s">
        <v>81</v>
      </c>
      <c r="G33" s="11">
        <f>G34</f>
        <v>-5000</v>
      </c>
      <c r="H33" s="11">
        <f t="shared" si="0"/>
        <v>0</v>
      </c>
      <c r="I33" s="11">
        <f t="shared" si="0"/>
        <v>0</v>
      </c>
    </row>
    <row r="34" spans="1:9" s="12" customFormat="1" ht="24.75" customHeight="1">
      <c r="A34" s="38" t="s">
        <v>82</v>
      </c>
      <c r="B34" s="10" t="s">
        <v>21</v>
      </c>
      <c r="C34" s="10" t="s">
        <v>45</v>
      </c>
      <c r="D34" s="10" t="s">
        <v>77</v>
      </c>
      <c r="E34" s="39" t="s">
        <v>79</v>
      </c>
      <c r="F34" s="39" t="s">
        <v>83</v>
      </c>
      <c r="G34" s="11">
        <v>-5000</v>
      </c>
      <c r="H34" s="11">
        <v>0</v>
      </c>
      <c r="I34" s="11">
        <v>0</v>
      </c>
    </row>
    <row r="35" spans="1:9" s="27" customFormat="1">
      <c r="A35" s="26" t="s">
        <v>51</v>
      </c>
      <c r="B35" s="8" t="s">
        <v>21</v>
      </c>
      <c r="C35" s="8" t="s">
        <v>52</v>
      </c>
      <c r="D35" s="8"/>
      <c r="E35" s="8"/>
      <c r="F35" s="8"/>
      <c r="G35" s="9">
        <f>G36</f>
        <v>41300</v>
      </c>
      <c r="H35" s="9">
        <f>H36</f>
        <v>0</v>
      </c>
      <c r="I35" s="9">
        <f>I36</f>
        <v>0</v>
      </c>
    </row>
    <row r="36" spans="1:9" s="28" customFormat="1">
      <c r="A36" s="26" t="s">
        <v>53</v>
      </c>
      <c r="B36" s="8" t="s">
        <v>21</v>
      </c>
      <c r="C36" s="8" t="s">
        <v>52</v>
      </c>
      <c r="D36" s="8" t="s">
        <v>26</v>
      </c>
      <c r="E36" s="8"/>
      <c r="F36" s="8"/>
      <c r="G36" s="9">
        <f>G37+G40</f>
        <v>41300</v>
      </c>
      <c r="H36" s="9">
        <f>H40+H43</f>
        <v>0</v>
      </c>
      <c r="I36" s="9">
        <f>I40+I43</f>
        <v>0</v>
      </c>
    </row>
    <row r="37" spans="1:9" s="28" customFormat="1">
      <c r="A37" s="29" t="s">
        <v>61</v>
      </c>
      <c r="B37" s="10" t="s">
        <v>21</v>
      </c>
      <c r="C37" s="10" t="s">
        <v>52</v>
      </c>
      <c r="D37" s="10" t="s">
        <v>26</v>
      </c>
      <c r="E37" s="10" t="s">
        <v>62</v>
      </c>
      <c r="F37" s="10"/>
      <c r="G37" s="11">
        <f t="shared" ref="G37:I38" si="1">G38</f>
        <v>41400</v>
      </c>
      <c r="H37" s="11">
        <v>0</v>
      </c>
      <c r="I37" s="11">
        <v>0</v>
      </c>
    </row>
    <row r="38" spans="1:9" s="28" customFormat="1" ht="31.5" customHeight="1">
      <c r="A38" s="30" t="s">
        <v>50</v>
      </c>
      <c r="B38" s="10" t="s">
        <v>21</v>
      </c>
      <c r="C38" s="10" t="s">
        <v>52</v>
      </c>
      <c r="D38" s="10" t="s">
        <v>26</v>
      </c>
      <c r="E38" s="10" t="s">
        <v>62</v>
      </c>
      <c r="F38" s="10" t="s">
        <v>23</v>
      </c>
      <c r="G38" s="11">
        <f t="shared" si="1"/>
        <v>41400</v>
      </c>
      <c r="H38" s="11">
        <v>0</v>
      </c>
      <c r="I38" s="11">
        <f t="shared" si="1"/>
        <v>0</v>
      </c>
    </row>
    <row r="39" spans="1:9" s="28" customFormat="1" ht="38.25">
      <c r="A39" s="30" t="s">
        <v>24</v>
      </c>
      <c r="B39" s="10" t="s">
        <v>21</v>
      </c>
      <c r="C39" s="10" t="s">
        <v>52</v>
      </c>
      <c r="D39" s="10" t="s">
        <v>26</v>
      </c>
      <c r="E39" s="10" t="s">
        <v>62</v>
      </c>
      <c r="F39" s="10" t="s">
        <v>25</v>
      </c>
      <c r="G39" s="11">
        <v>41400</v>
      </c>
      <c r="H39" s="11">
        <v>0</v>
      </c>
      <c r="I39" s="11">
        <v>0</v>
      </c>
    </row>
    <row r="40" spans="1:9" s="28" customFormat="1" ht="25.5">
      <c r="A40" s="29" t="s">
        <v>54</v>
      </c>
      <c r="B40" s="10" t="s">
        <v>21</v>
      </c>
      <c r="C40" s="10" t="s">
        <v>52</v>
      </c>
      <c r="D40" s="10" t="s">
        <v>26</v>
      </c>
      <c r="E40" s="10" t="s">
        <v>55</v>
      </c>
      <c r="F40" s="10"/>
      <c r="G40" s="11">
        <f t="shared" ref="G40:I41" si="2">G41</f>
        <v>-100</v>
      </c>
      <c r="H40" s="11">
        <f t="shared" si="2"/>
        <v>0</v>
      </c>
      <c r="I40" s="11">
        <f t="shared" si="2"/>
        <v>0</v>
      </c>
    </row>
    <row r="41" spans="1:9" s="28" customFormat="1" ht="26.25" customHeight="1">
      <c r="A41" s="30" t="s">
        <v>50</v>
      </c>
      <c r="B41" s="10" t="s">
        <v>21</v>
      </c>
      <c r="C41" s="10" t="s">
        <v>52</v>
      </c>
      <c r="D41" s="10" t="s">
        <v>26</v>
      </c>
      <c r="E41" s="10" t="s">
        <v>55</v>
      </c>
      <c r="F41" s="10" t="s">
        <v>23</v>
      </c>
      <c r="G41" s="11">
        <f t="shared" si="2"/>
        <v>-100</v>
      </c>
      <c r="H41" s="11">
        <f t="shared" si="2"/>
        <v>0</v>
      </c>
      <c r="I41" s="11">
        <f t="shared" si="2"/>
        <v>0</v>
      </c>
    </row>
    <row r="42" spans="1:9" s="28" customFormat="1" ht="38.25">
      <c r="A42" s="30" t="s">
        <v>24</v>
      </c>
      <c r="B42" s="10" t="s">
        <v>21</v>
      </c>
      <c r="C42" s="10" t="s">
        <v>52</v>
      </c>
      <c r="D42" s="10" t="s">
        <v>26</v>
      </c>
      <c r="E42" s="10" t="s">
        <v>55</v>
      </c>
      <c r="F42" s="10" t="s">
        <v>25</v>
      </c>
      <c r="G42" s="11">
        <v>-100</v>
      </c>
      <c r="H42" s="11">
        <v>0</v>
      </c>
      <c r="I42" s="11">
        <v>0</v>
      </c>
    </row>
    <row r="43" spans="1:9" s="28" customFormat="1">
      <c r="A43" s="32" t="s">
        <v>63</v>
      </c>
      <c r="B43" s="8" t="s">
        <v>21</v>
      </c>
      <c r="C43" s="8" t="s">
        <v>64</v>
      </c>
      <c r="D43" s="8"/>
      <c r="E43" s="8"/>
      <c r="F43" s="8"/>
      <c r="G43" s="9">
        <f t="shared" ref="G43:I44" si="3">G44</f>
        <v>152600</v>
      </c>
      <c r="H43" s="9">
        <f t="shared" si="3"/>
        <v>0</v>
      </c>
      <c r="I43" s="9">
        <f t="shared" si="3"/>
        <v>0</v>
      </c>
    </row>
    <row r="44" spans="1:9" s="28" customFormat="1">
      <c r="A44" s="30" t="s">
        <v>65</v>
      </c>
      <c r="B44" s="10" t="s">
        <v>21</v>
      </c>
      <c r="C44" s="10" t="s">
        <v>64</v>
      </c>
      <c r="D44" s="10" t="s">
        <v>45</v>
      </c>
      <c r="E44" s="10"/>
      <c r="F44" s="10"/>
      <c r="G44" s="11">
        <f t="shared" si="3"/>
        <v>152600</v>
      </c>
      <c r="H44" s="11">
        <f t="shared" si="3"/>
        <v>0</v>
      </c>
      <c r="I44" s="11">
        <f t="shared" si="3"/>
        <v>0</v>
      </c>
    </row>
    <row r="45" spans="1:9" s="28" customFormat="1">
      <c r="A45" s="41" t="s">
        <v>84</v>
      </c>
      <c r="B45" s="10" t="s">
        <v>21</v>
      </c>
      <c r="C45" s="10" t="s">
        <v>64</v>
      </c>
      <c r="D45" s="10" t="s">
        <v>45</v>
      </c>
      <c r="E45" s="34" t="s">
        <v>75</v>
      </c>
      <c r="F45" s="10"/>
      <c r="G45" s="11">
        <v>152600</v>
      </c>
      <c r="H45" s="11">
        <f>H53</f>
        <v>0</v>
      </c>
      <c r="I45" s="11">
        <f>I53</f>
        <v>0</v>
      </c>
    </row>
    <row r="46" spans="1:9" s="28" customFormat="1" ht="38.25">
      <c r="A46" s="30" t="s">
        <v>50</v>
      </c>
      <c r="B46" s="10" t="s">
        <v>21</v>
      </c>
      <c r="C46" s="10" t="s">
        <v>64</v>
      </c>
      <c r="D46" s="10" t="s">
        <v>45</v>
      </c>
      <c r="E46" s="34" t="s">
        <v>75</v>
      </c>
      <c r="F46" s="10" t="s">
        <v>23</v>
      </c>
      <c r="G46" s="11">
        <v>152600</v>
      </c>
      <c r="H46" s="11">
        <v>0</v>
      </c>
      <c r="I46" s="11">
        <v>0</v>
      </c>
    </row>
    <row r="47" spans="1:9" s="28" customFormat="1" ht="38.25">
      <c r="A47" s="30" t="s">
        <v>24</v>
      </c>
      <c r="B47" s="10" t="s">
        <v>21</v>
      </c>
      <c r="C47" s="10" t="s">
        <v>64</v>
      </c>
      <c r="D47" s="10" t="s">
        <v>45</v>
      </c>
      <c r="E47" s="34" t="s">
        <v>75</v>
      </c>
      <c r="F47" s="10" t="s">
        <v>25</v>
      </c>
      <c r="G47" s="11">
        <v>152600</v>
      </c>
      <c r="H47" s="11">
        <v>0</v>
      </c>
      <c r="I47" s="11">
        <v>0</v>
      </c>
    </row>
    <row r="48" spans="1:9" s="28" customFormat="1">
      <c r="A48" s="26" t="s">
        <v>66</v>
      </c>
      <c r="B48" s="8" t="s">
        <v>21</v>
      </c>
      <c r="C48" s="8" t="s">
        <v>67</v>
      </c>
      <c r="D48" s="8"/>
      <c r="E48" s="8"/>
      <c r="F48" s="8"/>
      <c r="G48" s="9">
        <f>G49</f>
        <v>100</v>
      </c>
      <c r="H48" s="9">
        <f t="shared" ref="H48:I51" si="4">H49</f>
        <v>0</v>
      </c>
      <c r="I48" s="9">
        <f t="shared" si="4"/>
        <v>0</v>
      </c>
    </row>
    <row r="49" spans="1:9" s="28" customFormat="1">
      <c r="A49" s="35" t="s">
        <v>68</v>
      </c>
      <c r="B49" s="10" t="s">
        <v>21</v>
      </c>
      <c r="C49" s="10" t="s">
        <v>67</v>
      </c>
      <c r="D49" s="10" t="s">
        <v>45</v>
      </c>
      <c r="E49" s="10"/>
      <c r="F49" s="10"/>
      <c r="G49" s="11">
        <f>G50</f>
        <v>100</v>
      </c>
      <c r="H49" s="11">
        <f t="shared" si="4"/>
        <v>0</v>
      </c>
      <c r="I49" s="11">
        <f t="shared" si="4"/>
        <v>0</v>
      </c>
    </row>
    <row r="50" spans="1:9" s="28" customFormat="1" ht="25.5">
      <c r="A50" s="36" t="s">
        <v>69</v>
      </c>
      <c r="B50" s="10" t="s">
        <v>21</v>
      </c>
      <c r="C50" s="10" t="s">
        <v>67</v>
      </c>
      <c r="D50" s="10" t="s">
        <v>45</v>
      </c>
      <c r="E50" s="10" t="s">
        <v>70</v>
      </c>
      <c r="F50" s="10"/>
      <c r="G50" s="11">
        <f>G51</f>
        <v>100</v>
      </c>
      <c r="H50" s="11">
        <f t="shared" si="4"/>
        <v>0</v>
      </c>
      <c r="I50" s="11">
        <f t="shared" si="4"/>
        <v>0</v>
      </c>
    </row>
    <row r="51" spans="1:9" s="28" customFormat="1" ht="25.5">
      <c r="A51" s="35" t="s">
        <v>71</v>
      </c>
      <c r="B51" s="10" t="s">
        <v>21</v>
      </c>
      <c r="C51" s="10" t="s">
        <v>67</v>
      </c>
      <c r="D51" s="10" t="s">
        <v>45</v>
      </c>
      <c r="E51" s="10" t="s">
        <v>70</v>
      </c>
      <c r="F51" s="10" t="s">
        <v>72</v>
      </c>
      <c r="G51" s="11">
        <f>G52</f>
        <v>100</v>
      </c>
      <c r="H51" s="11">
        <f t="shared" si="4"/>
        <v>0</v>
      </c>
      <c r="I51" s="11">
        <f t="shared" si="4"/>
        <v>0</v>
      </c>
    </row>
    <row r="52" spans="1:9" s="28" customFormat="1" ht="25.5">
      <c r="A52" s="33" t="s">
        <v>73</v>
      </c>
      <c r="B52" s="10" t="s">
        <v>21</v>
      </c>
      <c r="C52" s="10" t="s">
        <v>67</v>
      </c>
      <c r="D52" s="10" t="s">
        <v>45</v>
      </c>
      <c r="E52" s="10" t="s">
        <v>70</v>
      </c>
      <c r="F52" s="10" t="s">
        <v>74</v>
      </c>
      <c r="G52" s="11">
        <v>100</v>
      </c>
      <c r="H52" s="11">
        <v>0</v>
      </c>
      <c r="I52" s="11">
        <v>0</v>
      </c>
    </row>
    <row r="53" spans="1:9" ht="15" customHeight="1">
      <c r="A53" s="45" t="s">
        <v>27</v>
      </c>
      <c r="B53" s="45"/>
      <c r="C53" s="45"/>
      <c r="D53" s="45"/>
      <c r="E53" s="45"/>
      <c r="F53" s="45"/>
      <c r="G53" s="40">
        <f>G23</f>
        <v>196000</v>
      </c>
      <c r="H53" s="40">
        <v>0</v>
      </c>
      <c r="I53" s="40">
        <v>0</v>
      </c>
    </row>
  </sheetData>
  <mergeCells count="4">
    <mergeCell ref="H18:I18"/>
    <mergeCell ref="A19:I19"/>
    <mergeCell ref="A20:I20"/>
    <mergeCell ref="A53:F53"/>
  </mergeCells>
  <phoneticPr fontId="10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2021-01-21T11:32:39Z</dcterms:modified>
</cp:coreProperties>
</file>